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C:\Users\aupetign\Documents\2_Accréditation\2023_CFVU\ALT MASTER Nouveaux\M2_ICOM_INFO_BI&amp;A\"/>
    </mc:Choice>
  </mc:AlternateContent>
  <bookViews>
    <workbookView xWindow="0" yWindow="0" windowWidth="23040" windowHeight="10788"/>
  </bookViews>
  <sheets>
    <sheet name="Fiche synthèse" sheetId="22" r:id="rId1"/>
    <sheet name="Feuil2" sheetId="23" state="hidden" r:id="rId2"/>
    <sheet name="Feuil3" sheetId="24" state="hidden" r:id="rId3"/>
  </sheets>
  <definedNames>
    <definedName name="last_ligne">#REF!</definedName>
    <definedName name="PERSONNEL">#REF!</definedName>
  </definedNames>
  <calcPr calcId="162913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35" i="22" l="1"/>
  <c r="E31" i="22" l="1"/>
  <c r="D31" i="22" l="1"/>
  <c r="C31" i="22"/>
  <c r="B31" i="22" l="1"/>
</calcChain>
</file>

<file path=xl/sharedStrings.xml><?xml version="1.0" encoding="utf-8"?>
<sst xmlns="http://schemas.openxmlformats.org/spreadsheetml/2006/main" count="99" uniqueCount="88">
  <si>
    <t>FICHE SYNTHESE</t>
  </si>
  <si>
    <t>Informations générales sur la formation</t>
  </si>
  <si>
    <t>Composante</t>
  </si>
  <si>
    <t>Nature du diplôme</t>
  </si>
  <si>
    <t>Domaine</t>
  </si>
  <si>
    <t>Mention</t>
  </si>
  <si>
    <t>Parcours</t>
  </si>
  <si>
    <t xml:space="preserve">Niveau diplôme </t>
  </si>
  <si>
    <t>Bac +</t>
  </si>
  <si>
    <t>Nom Responsable pédagogique</t>
  </si>
  <si>
    <t>Mail responsable pédagogique</t>
  </si>
  <si>
    <t>Nom Gestionnaire de scolarité</t>
  </si>
  <si>
    <t>Mail gestionnaire de scolarité</t>
  </si>
  <si>
    <t>Noms et contacts partenaires</t>
  </si>
  <si>
    <t>Lieu de la formation Lyon 2</t>
  </si>
  <si>
    <t>Lieu de la formation si autres endroits</t>
  </si>
  <si>
    <r>
      <t xml:space="preserve">Durée du cycle de formation </t>
    </r>
    <r>
      <rPr>
        <b/>
        <sz val="8"/>
        <rFont val="Arial"/>
        <family val="2"/>
      </rPr>
      <t xml:space="preserve">
(correspond à la date de début et date de fin prévisionnelle)</t>
    </r>
  </si>
  <si>
    <t>Dates/ périodes prévisionnelles des soutenances</t>
  </si>
  <si>
    <t>Ouverte à l'alternance</t>
  </si>
  <si>
    <r>
      <t xml:space="preserve">Ouverture au type de public suivant : </t>
    </r>
    <r>
      <rPr>
        <b/>
        <sz val="8"/>
        <rFont val="Arial"/>
        <family val="2"/>
      </rPr>
      <t>(4 choix possibles)</t>
    </r>
  </si>
  <si>
    <r>
      <t xml:space="preserve">Ryhtme de l'alternance
</t>
    </r>
    <r>
      <rPr>
        <b/>
        <sz val="8"/>
        <rFont val="Arial"/>
        <family val="2"/>
      </rPr>
      <t>(exemple : 3j/3j; 2 semaines/ 2 semaines)</t>
    </r>
  </si>
  <si>
    <t xml:space="preserve">EDT : Volume moyen d'heures par semaine </t>
  </si>
  <si>
    <t>Nombre de semaine en cours</t>
  </si>
  <si>
    <t>Nombre de semaine en entreprise</t>
  </si>
  <si>
    <t>Si différents</t>
  </si>
  <si>
    <t>FI classique</t>
  </si>
  <si>
    <t>Contrat apprentissage</t>
  </si>
  <si>
    <t>Contrat professionnalisation</t>
  </si>
  <si>
    <t>Programme de formation etudiant</t>
  </si>
  <si>
    <t>Volume d'heures programme de formation étudiants FI</t>
  </si>
  <si>
    <t>Volume d'heures programme de formation apprentis (si différent)</t>
  </si>
  <si>
    <t>Volume d'heures programme de formation  (si différent)</t>
  </si>
  <si>
    <r>
      <t xml:space="preserve">Heures d'enseignements disciplinaires (CM et TD)
</t>
    </r>
    <r>
      <rPr>
        <i/>
        <sz val="8"/>
        <rFont val="Arial"/>
        <family val="2"/>
      </rPr>
      <t>(sans projets tutorés, sans stage, sans periode entreprise)</t>
    </r>
  </si>
  <si>
    <t>Heures projets tutorés</t>
  </si>
  <si>
    <t>Total heures de la formation</t>
  </si>
  <si>
    <t>Heures de stage</t>
  </si>
  <si>
    <t>Nombre d'étudiant prévus pour chaque dispositif</t>
  </si>
  <si>
    <t>TARIFS / cout contrat</t>
  </si>
  <si>
    <t xml:space="preserve"> </t>
  </si>
  <si>
    <t>nature diplôme</t>
  </si>
  <si>
    <t>niveau</t>
  </si>
  <si>
    <t>bac +</t>
  </si>
  <si>
    <t>type de publics</t>
  </si>
  <si>
    <t>Licence Professionnelle</t>
  </si>
  <si>
    <t>oui</t>
  </si>
  <si>
    <t>niveau 7_master 2</t>
  </si>
  <si>
    <t>bac + 5</t>
  </si>
  <si>
    <t>Aménagement du territoire et environnement</t>
  </si>
  <si>
    <t>Etudiant FI</t>
  </si>
  <si>
    <t>Master 2</t>
  </si>
  <si>
    <t>non</t>
  </si>
  <si>
    <t>niveau 6_master 1</t>
  </si>
  <si>
    <t>bac +4</t>
  </si>
  <si>
    <t>Assurance/ banque/ finance</t>
  </si>
  <si>
    <t>Stagiaire FC</t>
  </si>
  <si>
    <t>Diplôme Universitaire</t>
  </si>
  <si>
    <t>niveau 6_ LP</t>
  </si>
  <si>
    <t>bac + 3</t>
  </si>
  <si>
    <t>Développement local et social</t>
  </si>
  <si>
    <t>Contrat Apprentissage</t>
  </si>
  <si>
    <t>Niveau 6_Licence</t>
  </si>
  <si>
    <t>Bac + 3</t>
  </si>
  <si>
    <t>Droit</t>
  </si>
  <si>
    <t>Industrie</t>
  </si>
  <si>
    <t>Informatique/ statistique/ Sciences des données</t>
  </si>
  <si>
    <t>Logistique</t>
  </si>
  <si>
    <t>Multimédia/ communication/ mode/ digital</t>
  </si>
  <si>
    <t>Musique</t>
  </si>
  <si>
    <t>Patrimoine et tourisme</t>
  </si>
  <si>
    <t>Ressources Humaines</t>
  </si>
  <si>
    <t>Transport et logistique</t>
  </si>
  <si>
    <t>N° fiche RNCP nationale</t>
  </si>
  <si>
    <t>ICOM</t>
  </si>
  <si>
    <t>BUSINESS INTELLIGENCE &amp; ANALYTICS (BI&amp;A)</t>
  </si>
  <si>
    <t>Omar BOUSSAID/ Fadila BENTAYEB</t>
  </si>
  <si>
    <t>omar.boussaid@univ-lyon2.fr / fadila.Bentayeb@univ-lyon2.fr</t>
  </si>
  <si>
    <t>Julien TITH</t>
  </si>
  <si>
    <t>icom-master2-informatique@univ-lyon2.fr</t>
  </si>
  <si>
    <t>PDA</t>
  </si>
  <si>
    <t>35h</t>
  </si>
  <si>
    <t>Informatique</t>
  </si>
  <si>
    <t>FC</t>
  </si>
  <si>
    <t>Date de debut : 11/09/2023</t>
  </si>
  <si>
    <t>Date de fin : 06/09/2024</t>
  </si>
  <si>
    <t>du 4 au 6 septembre 2024</t>
  </si>
  <si>
    <t>Volume d'heures programme de formation étudiants FC</t>
  </si>
  <si>
    <t>3 semaines (univ) / 2 semaines (entreprise)</t>
  </si>
  <si>
    <t xml:space="preserve">6 à 8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</si>
</sst>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#,##0\ &quot;€&quot;"/>
  </numFmts>
  <fonts count="14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u/>
      <sz val="10"/>
      <color theme="10"/>
      <name val="Arial"/>
      <family val="2"/>
    </font>
    <font>
      <u/>
      <sz val="10"/>
      <color theme="11"/>
      <name val="Arial"/>
      <family val="2"/>
    </font>
    <font>
      <sz val="10"/>
      <color rgb="FFFF0000"/>
      <name val="Arial"/>
      <family val="2"/>
    </font>
    <font>
      <b/>
      <sz val="8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i/>
      <sz val="8"/>
      <name val="Arial"/>
      <family val="2"/>
    </font>
    <font>
      <b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rgb="FFFF0000"/>
      <name val="Arial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2" tint="-0.89999084444715716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/>
      <diagonal/>
    </border>
  </borders>
  <cellStyleXfs count="11">
    <xf numFmtId="0" fontId="0" fillId="0" borderId="0"/>
    <xf numFmtId="44" fontId="1" fillId="0" borderId="0" applyFont="0" applyFill="0" applyBorder="0" applyAlignment="0" applyProtection="0"/>
    <xf numFmtId="0" fontId="1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9" fontId="1" fillId="0" borderId="0" applyFont="0" applyFill="0" applyBorder="0" applyAlignment="0" applyProtection="0"/>
    <xf numFmtId="0" fontId="3" fillId="0" borderId="0" applyNumberFormat="0" applyFill="0" applyBorder="0" applyAlignment="0" applyProtection="0"/>
  </cellStyleXfs>
  <cellXfs count="64">
    <xf numFmtId="0" fontId="0" fillId="0" borderId="0" xfId="0"/>
    <xf numFmtId="0" fontId="1" fillId="0" borderId="0" xfId="0" applyFont="1"/>
    <xf numFmtId="0" fontId="0" fillId="0" borderId="0" xfId="0" applyBorder="1"/>
    <xf numFmtId="0" fontId="0" fillId="0" borderId="0" xfId="0" applyFill="1"/>
    <xf numFmtId="0" fontId="0" fillId="0" borderId="0" xfId="0" applyBorder="1" applyAlignment="1">
      <alignment horizontal="center"/>
    </xf>
    <xf numFmtId="0" fontId="6" fillId="0" borderId="4" xfId="0" applyFont="1" applyFill="1" applyBorder="1" applyAlignment="1">
      <alignment horizontal="center" wrapText="1"/>
    </xf>
    <xf numFmtId="0" fontId="1" fillId="0" borderId="0" xfId="0" applyFont="1" applyFill="1" applyBorder="1"/>
    <xf numFmtId="0" fontId="0" fillId="3" borderId="4" xfId="0" applyFill="1" applyBorder="1"/>
    <xf numFmtId="0" fontId="1" fillId="0" borderId="13" xfId="0" applyFont="1" applyFill="1" applyBorder="1"/>
    <xf numFmtId="0" fontId="2" fillId="0" borderId="0" xfId="0" applyFont="1"/>
    <xf numFmtId="0" fontId="8" fillId="0" borderId="0" xfId="0" applyFont="1"/>
    <xf numFmtId="0" fontId="1" fillId="0" borderId="0" xfId="0" applyFont="1" applyAlignment="1">
      <alignment wrapText="1"/>
    </xf>
    <xf numFmtId="0" fontId="2" fillId="2" borderId="5" xfId="0" applyFont="1" applyFill="1" applyBorder="1"/>
    <xf numFmtId="0" fontId="2" fillId="2" borderId="4" xfId="0" applyFont="1" applyFill="1" applyBorder="1"/>
    <xf numFmtId="0" fontId="2" fillId="2" borderId="11" xfId="0" applyFont="1" applyFill="1" applyBorder="1"/>
    <xf numFmtId="0" fontId="2" fillId="2" borderId="9" xfId="0" applyFont="1" applyFill="1" applyBorder="1"/>
    <xf numFmtId="0" fontId="2" fillId="2" borderId="11" xfId="0" applyFont="1" applyFill="1" applyBorder="1" applyAlignment="1">
      <alignment wrapText="1"/>
    </xf>
    <xf numFmtId="0" fontId="0" fillId="0" borderId="6" xfId="0" applyFill="1" applyBorder="1" applyAlignment="1"/>
    <xf numFmtId="0" fontId="0" fillId="0" borderId="7" xfId="0" applyFill="1" applyBorder="1" applyAlignment="1"/>
    <xf numFmtId="0" fontId="0" fillId="0" borderId="8" xfId="0" applyFill="1" applyBorder="1" applyAlignment="1"/>
    <xf numFmtId="0" fontId="1" fillId="2" borderId="5" xfId="0" applyFont="1" applyFill="1" applyBorder="1" applyAlignment="1">
      <alignment wrapText="1"/>
    </xf>
    <xf numFmtId="0" fontId="1" fillId="2" borderId="4" xfId="0" applyFont="1" applyFill="1" applyBorder="1" applyAlignment="1">
      <alignment wrapText="1"/>
    </xf>
    <xf numFmtId="0" fontId="2" fillId="2" borderId="3" xfId="0" applyFont="1" applyFill="1" applyBorder="1" applyAlignment="1">
      <alignment wrapText="1"/>
    </xf>
    <xf numFmtId="0" fontId="7" fillId="0" borderId="10" xfId="0" applyFont="1" applyFill="1" applyBorder="1" applyAlignment="1">
      <alignment vertical="center"/>
    </xf>
    <xf numFmtId="0" fontId="7" fillId="0" borderId="4" xfId="0" applyFont="1" applyFill="1" applyBorder="1" applyAlignment="1">
      <alignment wrapText="1"/>
    </xf>
    <xf numFmtId="0" fontId="12" fillId="2" borderId="4" xfId="0" applyFont="1" applyFill="1" applyBorder="1" applyAlignment="1">
      <alignment wrapText="1"/>
    </xf>
    <xf numFmtId="164" fontId="5" fillId="0" borderId="4" xfId="0" applyNumberFormat="1" applyFont="1" applyFill="1" applyBorder="1"/>
    <xf numFmtId="0" fontId="1" fillId="2" borderId="3" xfId="0" applyFont="1" applyFill="1" applyBorder="1" applyAlignment="1">
      <alignment wrapText="1"/>
    </xf>
    <xf numFmtId="0" fontId="2" fillId="0" borderId="16" xfId="0" applyFont="1" applyFill="1" applyBorder="1"/>
    <xf numFmtId="0" fontId="1" fillId="0" borderId="5" xfId="0" applyFont="1" applyFill="1" applyBorder="1"/>
    <xf numFmtId="0" fontId="1" fillId="0" borderId="4" xfId="0" applyFont="1" applyFill="1" applyBorder="1"/>
    <xf numFmtId="0" fontId="0" fillId="0" borderId="5" xfId="0" applyFill="1" applyBorder="1"/>
    <xf numFmtId="0" fontId="2" fillId="0" borderId="4" xfId="0" applyFont="1" applyBorder="1" applyAlignment="1">
      <alignment horizontal="center" vertical="center"/>
    </xf>
    <xf numFmtId="0" fontId="1" fillId="0" borderId="0" xfId="0" applyFont="1" applyBorder="1"/>
    <xf numFmtId="0" fontId="5" fillId="0" borderId="17" xfId="0" applyFont="1" applyFill="1" applyBorder="1"/>
    <xf numFmtId="0" fontId="13" fillId="0" borderId="4" xfId="0" applyFont="1" applyFill="1" applyBorder="1" applyAlignment="1">
      <alignment horizontal="center"/>
    </xf>
    <xf numFmtId="0" fontId="2" fillId="2" borderId="4" xfId="0" applyFont="1" applyFill="1" applyBorder="1" applyAlignment="1">
      <alignment vertical="center" wrapText="1"/>
    </xf>
    <xf numFmtId="0" fontId="0" fillId="0" borderId="0" xfId="0" applyAlignment="1">
      <alignment vertical="center"/>
    </xf>
    <xf numFmtId="0" fontId="2" fillId="2" borderId="4" xfId="0" applyFont="1" applyFill="1" applyBorder="1" applyAlignment="1">
      <alignment vertical="center"/>
    </xf>
    <xf numFmtId="0" fontId="13" fillId="4" borderId="4" xfId="0" applyFont="1" applyFill="1" applyBorder="1" applyAlignment="1">
      <alignment horizontal="center"/>
    </xf>
    <xf numFmtId="0" fontId="1" fillId="0" borderId="0" xfId="0" applyFont="1" applyFill="1"/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3" fillId="0" borderId="4" xfId="1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1" fillId="0" borderId="3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left" vertical="center"/>
    </xf>
    <xf numFmtId="0" fontId="1" fillId="0" borderId="4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/>
    </xf>
    <xf numFmtId="0" fontId="0" fillId="0" borderId="5" xfId="0" applyFill="1" applyBorder="1" applyAlignment="1">
      <alignment horizontal="center"/>
    </xf>
    <xf numFmtId="0" fontId="11" fillId="0" borderId="12" xfId="0" applyFont="1" applyBorder="1" applyAlignment="1">
      <alignment horizontal="left" vertical="center"/>
    </xf>
    <xf numFmtId="0" fontId="11" fillId="0" borderId="14" xfId="0" applyFont="1" applyBorder="1" applyAlignment="1">
      <alignment horizontal="left" vertical="center"/>
    </xf>
    <xf numFmtId="0" fontId="11" fillId="0" borderId="15" xfId="0" applyFont="1" applyBorder="1" applyAlignment="1">
      <alignment horizontal="left" vertical="center"/>
    </xf>
    <xf numFmtId="0" fontId="0" fillId="0" borderId="11" xfId="0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3" fontId="0" fillId="0" borderId="3" xfId="0" applyNumberForma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0" fillId="0" borderId="3" xfId="0" applyFill="1" applyBorder="1" applyAlignment="1">
      <alignment horizontal="center"/>
    </xf>
  </cellXfs>
  <cellStyles count="11">
    <cellStyle name="Euro" xfId="1"/>
    <cellStyle name="Lien hypertexte" xfId="7" builtinId="8" hidden="1"/>
    <cellStyle name="Lien hypertexte" xfId="5" builtinId="8" hidden="1"/>
    <cellStyle name="Lien hypertexte" xfId="3" builtinId="8" hidden="1"/>
    <cellStyle name="Lien hypertexte" xfId="10" builtinId="8"/>
    <cellStyle name="Lien hypertexte visité" xfId="8" builtinId="9" hidden="1"/>
    <cellStyle name="Lien hypertexte visité" xfId="6" builtinId="9" hidden="1"/>
    <cellStyle name="Lien hypertexte visité" xfId="4" builtinId="9" hidden="1"/>
    <cellStyle name="Normal" xfId="0" builtinId="0"/>
    <cellStyle name="Normal 2" xfId="2"/>
    <cellStyle name="Pourcentage 2" xfId="9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icom-master2-informatique@univ-lyon2.fr" TargetMode="External"/><Relationship Id="rId1" Type="http://schemas.openxmlformats.org/officeDocument/2006/relationships/hyperlink" Target="mailto:omar.boussaid@univ-lyon2.fr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0"/>
  <sheetViews>
    <sheetView tabSelected="1" topLeftCell="A22" workbookViewId="0">
      <selection activeCell="G33" sqref="G33"/>
    </sheetView>
  </sheetViews>
  <sheetFormatPr baseColWidth="10" defaultColWidth="11.44140625" defaultRowHeight="13.2" x14ac:dyDescent="0.25"/>
  <cols>
    <col min="1" max="1" width="44.44140625" customWidth="1"/>
    <col min="2" max="2" width="13" customWidth="1"/>
    <col min="3" max="3" width="14.6640625" customWidth="1"/>
    <col min="4" max="4" width="15.44140625" customWidth="1"/>
    <col min="5" max="5" width="13.109375" customWidth="1"/>
  </cols>
  <sheetData>
    <row r="1" spans="1:5" ht="23.4" x14ac:dyDescent="0.45">
      <c r="A1" s="43" t="s">
        <v>0</v>
      </c>
      <c r="B1" s="44"/>
      <c r="C1" s="44"/>
      <c r="D1" s="44"/>
      <c r="E1" s="45"/>
    </row>
    <row r="2" spans="1:5" ht="30.6" customHeight="1" thickBot="1" x14ac:dyDescent="0.3">
      <c r="A2" s="53" t="s">
        <v>1</v>
      </c>
      <c r="B2" s="54"/>
      <c r="C2" s="54"/>
      <c r="D2" s="54"/>
      <c r="E2" s="55"/>
    </row>
    <row r="3" spans="1:5" x14ac:dyDescent="0.25">
      <c r="A3" s="12" t="s">
        <v>2</v>
      </c>
      <c r="B3" s="51" t="s">
        <v>72</v>
      </c>
      <c r="C3" s="52"/>
      <c r="D3" s="52"/>
      <c r="E3" s="52"/>
    </row>
    <row r="4" spans="1:5" x14ac:dyDescent="0.25">
      <c r="A4" s="13" t="s">
        <v>3</v>
      </c>
      <c r="B4" s="50" t="s">
        <v>49</v>
      </c>
      <c r="C4" s="47"/>
      <c r="D4" s="47"/>
      <c r="E4" s="47"/>
    </row>
    <row r="5" spans="1:5" x14ac:dyDescent="0.25">
      <c r="A5" s="13" t="s">
        <v>4</v>
      </c>
      <c r="B5" s="47" t="s">
        <v>64</v>
      </c>
      <c r="C5" s="47"/>
      <c r="D5" s="47"/>
      <c r="E5" s="47"/>
    </row>
    <row r="6" spans="1:5" x14ac:dyDescent="0.25">
      <c r="A6" s="13" t="s">
        <v>5</v>
      </c>
      <c r="B6" s="50" t="s">
        <v>80</v>
      </c>
      <c r="C6" s="47"/>
      <c r="D6" s="47"/>
      <c r="E6" s="47"/>
    </row>
    <row r="7" spans="1:5" x14ac:dyDescent="0.25">
      <c r="A7" s="13" t="s">
        <v>6</v>
      </c>
      <c r="B7" s="47" t="s">
        <v>73</v>
      </c>
      <c r="C7" s="47"/>
      <c r="D7" s="47"/>
      <c r="E7" s="47"/>
    </row>
    <row r="8" spans="1:5" x14ac:dyDescent="0.25">
      <c r="A8" s="13" t="s">
        <v>71</v>
      </c>
      <c r="B8" s="60">
        <v>34126</v>
      </c>
      <c r="C8" s="61"/>
      <c r="D8" s="61"/>
      <c r="E8" s="62"/>
    </row>
    <row r="9" spans="1:5" x14ac:dyDescent="0.25">
      <c r="A9" s="13" t="s">
        <v>7</v>
      </c>
      <c r="B9" s="63" t="s">
        <v>45</v>
      </c>
      <c r="C9" s="61"/>
      <c r="D9" s="61"/>
      <c r="E9" s="62"/>
    </row>
    <row r="10" spans="1:5" x14ac:dyDescent="0.25">
      <c r="A10" s="13" t="s">
        <v>8</v>
      </c>
      <c r="B10" s="47" t="s">
        <v>46</v>
      </c>
      <c r="C10" s="47"/>
      <c r="D10" s="47"/>
      <c r="E10" s="47"/>
    </row>
    <row r="11" spans="1:5" x14ac:dyDescent="0.25">
      <c r="A11" s="13" t="s">
        <v>9</v>
      </c>
      <c r="B11" s="47" t="s">
        <v>74</v>
      </c>
      <c r="C11" s="47"/>
      <c r="D11" s="47"/>
      <c r="E11" s="47"/>
    </row>
    <row r="12" spans="1:5" x14ac:dyDescent="0.25">
      <c r="A12" s="13" t="s">
        <v>10</v>
      </c>
      <c r="B12" s="46" t="s">
        <v>75</v>
      </c>
      <c r="C12" s="47"/>
      <c r="D12" s="47"/>
      <c r="E12" s="47"/>
    </row>
    <row r="13" spans="1:5" x14ac:dyDescent="0.25">
      <c r="A13" s="13" t="s">
        <v>11</v>
      </c>
      <c r="B13" s="50" t="s">
        <v>76</v>
      </c>
      <c r="C13" s="47"/>
      <c r="D13" s="47"/>
      <c r="E13" s="47"/>
    </row>
    <row r="14" spans="1:5" x14ac:dyDescent="0.25">
      <c r="A14" s="13" t="s">
        <v>12</v>
      </c>
      <c r="B14" s="46" t="s">
        <v>77</v>
      </c>
      <c r="C14" s="47"/>
      <c r="D14" s="47"/>
      <c r="E14" s="47"/>
    </row>
    <row r="15" spans="1:5" x14ac:dyDescent="0.25">
      <c r="A15" s="13" t="s">
        <v>13</v>
      </c>
      <c r="B15" s="47"/>
      <c r="C15" s="47"/>
      <c r="D15" s="47"/>
      <c r="E15" s="47"/>
    </row>
    <row r="16" spans="1:5" x14ac:dyDescent="0.25">
      <c r="A16" s="13" t="s">
        <v>14</v>
      </c>
      <c r="B16" s="50" t="s">
        <v>78</v>
      </c>
      <c r="C16" s="47"/>
      <c r="D16" s="47"/>
      <c r="E16" s="47"/>
    </row>
    <row r="17" spans="1:6" x14ac:dyDescent="0.25">
      <c r="A17" s="13" t="s">
        <v>15</v>
      </c>
      <c r="B17" s="47"/>
      <c r="C17" s="47"/>
      <c r="D17" s="47"/>
      <c r="E17" s="47"/>
    </row>
    <row r="18" spans="1:6" s="37" customFormat="1" ht="23.4" x14ac:dyDescent="0.25">
      <c r="A18" s="36" t="s">
        <v>16</v>
      </c>
      <c r="B18" s="48" t="s">
        <v>82</v>
      </c>
      <c r="C18" s="49"/>
      <c r="D18" s="48" t="s">
        <v>83</v>
      </c>
      <c r="E18" s="49"/>
    </row>
    <row r="19" spans="1:6" s="37" customFormat="1" ht="19.2" customHeight="1" x14ac:dyDescent="0.25">
      <c r="A19" s="38" t="s">
        <v>17</v>
      </c>
      <c r="B19" s="59" t="s">
        <v>84</v>
      </c>
      <c r="C19" s="59"/>
      <c r="D19" s="59"/>
      <c r="E19" s="59"/>
    </row>
    <row r="20" spans="1:6" ht="13.8" thickBot="1" x14ac:dyDescent="0.3">
      <c r="A20" s="14" t="s">
        <v>18</v>
      </c>
      <c r="B20" s="56" t="s">
        <v>44</v>
      </c>
      <c r="C20" s="56"/>
      <c r="D20" s="56"/>
      <c r="E20" s="56"/>
    </row>
    <row r="21" spans="1:6" ht="13.8" thickBot="1" x14ac:dyDescent="0.3">
      <c r="A21" s="15" t="s">
        <v>19</v>
      </c>
      <c r="B21" s="17" t="s">
        <v>48</v>
      </c>
      <c r="C21" s="18" t="s">
        <v>54</v>
      </c>
      <c r="D21" s="18" t="s">
        <v>59</v>
      </c>
      <c r="E21" s="19" t="s">
        <v>27</v>
      </c>
    </row>
    <row r="22" spans="1:6" ht="24" x14ac:dyDescent="0.25">
      <c r="A22" s="16" t="s">
        <v>20</v>
      </c>
      <c r="B22" s="57" t="s">
        <v>86</v>
      </c>
      <c r="C22" s="58"/>
      <c r="D22" s="58"/>
      <c r="E22" s="58"/>
      <c r="F22" s="40"/>
    </row>
    <row r="23" spans="1:6" x14ac:dyDescent="0.25">
      <c r="A23" s="13" t="s">
        <v>21</v>
      </c>
      <c r="B23" s="50" t="s">
        <v>79</v>
      </c>
      <c r="C23" s="47"/>
      <c r="D23" s="47"/>
      <c r="E23" s="47"/>
    </row>
    <row r="24" spans="1:6" x14ac:dyDescent="0.25">
      <c r="A24" s="13" t="s">
        <v>22</v>
      </c>
      <c r="B24" s="47">
        <v>12</v>
      </c>
      <c r="C24" s="47"/>
      <c r="D24" s="47"/>
      <c r="E24" s="47"/>
    </row>
    <row r="25" spans="1:6" x14ac:dyDescent="0.25">
      <c r="A25" s="13" t="s">
        <v>23</v>
      </c>
      <c r="B25" s="47">
        <v>40</v>
      </c>
      <c r="C25" s="47"/>
      <c r="D25" s="47"/>
      <c r="E25" s="47"/>
    </row>
    <row r="26" spans="1:6" s="2" customFormat="1" x14ac:dyDescent="0.25">
      <c r="A26" s="6"/>
      <c r="B26" s="4"/>
      <c r="C26" s="41" t="s">
        <v>24</v>
      </c>
      <c r="D26" s="42"/>
      <c r="E26" s="4"/>
    </row>
    <row r="27" spans="1:6" ht="25.95" customHeight="1" thickBot="1" x14ac:dyDescent="0.3">
      <c r="A27" s="8"/>
      <c r="B27" s="5" t="s">
        <v>25</v>
      </c>
      <c r="C27" s="5" t="s">
        <v>26</v>
      </c>
      <c r="D27" s="5" t="s">
        <v>27</v>
      </c>
      <c r="E27" s="32" t="s">
        <v>81</v>
      </c>
    </row>
    <row r="28" spans="1:6" ht="48.6" customHeight="1" thickBot="1" x14ac:dyDescent="0.3">
      <c r="A28" s="23" t="s">
        <v>28</v>
      </c>
      <c r="B28" s="5" t="s">
        <v>29</v>
      </c>
      <c r="C28" s="5" t="s">
        <v>30</v>
      </c>
      <c r="D28" s="5" t="s">
        <v>31</v>
      </c>
      <c r="E28" s="5" t="s">
        <v>85</v>
      </c>
    </row>
    <row r="29" spans="1:6" ht="24" x14ac:dyDescent="0.25">
      <c r="A29" s="20" t="s">
        <v>32</v>
      </c>
      <c r="B29" s="29">
        <v>312</v>
      </c>
      <c r="C29" s="29">
        <v>300</v>
      </c>
      <c r="D29" s="29">
        <v>300</v>
      </c>
      <c r="E29" s="29">
        <v>312</v>
      </c>
    </row>
    <row r="30" spans="1:6" x14ac:dyDescent="0.25">
      <c r="A30" s="27" t="s">
        <v>33</v>
      </c>
      <c r="B30" s="30">
        <v>0</v>
      </c>
      <c r="C30" s="30">
        <v>102</v>
      </c>
      <c r="D30" s="30">
        <v>102</v>
      </c>
      <c r="E30" s="30">
        <v>0</v>
      </c>
    </row>
    <row r="31" spans="1:6" ht="13.8" thickBot="1" x14ac:dyDescent="0.3">
      <c r="A31" s="22" t="s">
        <v>34</v>
      </c>
      <c r="B31" s="28">
        <f>B30+B29</f>
        <v>312</v>
      </c>
      <c r="C31" s="28">
        <f>SUM(C29:C30)</f>
        <v>402</v>
      </c>
      <c r="D31" s="28">
        <f>SUM(D29:D30)</f>
        <v>402</v>
      </c>
      <c r="E31" s="28">
        <f>E30+E29</f>
        <v>312</v>
      </c>
    </row>
    <row r="32" spans="1:6" x14ac:dyDescent="0.25">
      <c r="A32" s="21" t="s">
        <v>35</v>
      </c>
      <c r="B32" s="31">
        <v>604</v>
      </c>
      <c r="C32" s="7"/>
      <c r="D32" s="7"/>
      <c r="E32" s="31">
        <v>604</v>
      </c>
      <c r="F32" s="2"/>
    </row>
    <row r="33" spans="1:7" x14ac:dyDescent="0.25">
      <c r="A33" s="3"/>
      <c r="B33" s="3"/>
      <c r="C33" s="3"/>
      <c r="D33" s="3"/>
      <c r="E33" s="3"/>
      <c r="F33" s="2"/>
    </row>
    <row r="34" spans="1:7" x14ac:dyDescent="0.25">
      <c r="A34" s="3"/>
      <c r="B34" s="3"/>
      <c r="C34" s="3"/>
      <c r="D34" s="3"/>
      <c r="E34" s="3"/>
      <c r="F34" s="33"/>
      <c r="G34" s="2"/>
    </row>
    <row r="35" spans="1:7" x14ac:dyDescent="0.25">
      <c r="A35" s="25" t="s">
        <v>36</v>
      </c>
      <c r="B35" s="35">
        <v>14</v>
      </c>
      <c r="C35" s="39">
        <v>6</v>
      </c>
      <c r="D35" s="35">
        <v>0</v>
      </c>
      <c r="E35" s="35">
        <v>0</v>
      </c>
      <c r="F35" s="34">
        <f>B35+C35+D35+E35</f>
        <v>20</v>
      </c>
      <c r="G35" s="2"/>
    </row>
    <row r="36" spans="1:7" x14ac:dyDescent="0.25">
      <c r="C36" t="s">
        <v>87</v>
      </c>
    </row>
    <row r="37" spans="1:7" ht="15.6" x14ac:dyDescent="0.3">
      <c r="A37" s="24" t="s">
        <v>37</v>
      </c>
      <c r="B37" s="26">
        <v>243</v>
      </c>
      <c r="C37" s="26">
        <v>8800</v>
      </c>
      <c r="D37" s="26">
        <v>6900</v>
      </c>
      <c r="E37" s="26">
        <v>6900</v>
      </c>
    </row>
    <row r="40" spans="1:7" x14ac:dyDescent="0.25">
      <c r="A40" s="1" t="s">
        <v>38</v>
      </c>
    </row>
  </sheetData>
  <mergeCells count="26">
    <mergeCell ref="B24:E24"/>
    <mergeCell ref="B25:E25"/>
    <mergeCell ref="B19:E19"/>
    <mergeCell ref="B6:E6"/>
    <mergeCell ref="B7:E7"/>
    <mergeCell ref="B8:E8"/>
    <mergeCell ref="B10:E10"/>
    <mergeCell ref="B11:E11"/>
    <mergeCell ref="B12:E12"/>
    <mergeCell ref="B9:E9"/>
    <mergeCell ref="C26:D26"/>
    <mergeCell ref="A1:E1"/>
    <mergeCell ref="B14:E14"/>
    <mergeCell ref="B17:E17"/>
    <mergeCell ref="B18:C18"/>
    <mergeCell ref="D18:E18"/>
    <mergeCell ref="B13:E13"/>
    <mergeCell ref="B15:E15"/>
    <mergeCell ref="B16:E16"/>
    <mergeCell ref="B3:E3"/>
    <mergeCell ref="B4:E4"/>
    <mergeCell ref="B5:E5"/>
    <mergeCell ref="A2:E2"/>
    <mergeCell ref="B20:E20"/>
    <mergeCell ref="B22:E22"/>
    <mergeCell ref="B23:E23"/>
  </mergeCells>
  <hyperlinks>
    <hyperlink ref="B12" r:id="rId1" display="omar.boussaid@univ-lyon2.fr"/>
    <hyperlink ref="B14" r:id="rId2"/>
  </hyperlinks>
  <pageMargins left="0.7" right="0.7" top="0.75" bottom="0.75" header="0.3" footer="0.3"/>
  <pageSetup paperSize="9" orientation="portrait" horizontalDpi="4294967293" r:id="rId3"/>
  <extLst>
    <ext xmlns:x14="http://schemas.microsoft.com/office/spreadsheetml/2009/9/main" uri="{CCE6A557-97BC-4b89-ADB6-D9C93CAAB3DF}">
      <x14:dataValidations xmlns:xm="http://schemas.microsoft.com/office/excel/2006/main" count="9">
        <x14:dataValidation type="list" allowBlank="1" showInputMessage="1" showErrorMessage="1">
          <x14:formula1>
            <xm:f>Feuil2!$B$3:$B$4</xm:f>
          </x14:formula1>
          <xm:sqref>B20:E20</xm:sqref>
        </x14:dataValidation>
        <x14:dataValidation type="list" allowBlank="1" showInputMessage="1" showErrorMessage="1">
          <x14:formula1>
            <xm:f>Feuil2!$A$3:$A$5</xm:f>
          </x14:formula1>
          <xm:sqref>B4:E4</xm:sqref>
        </x14:dataValidation>
        <x14:dataValidation type="list" allowBlank="1" showInputMessage="1" showErrorMessage="1">
          <x14:formula1>
            <xm:f>Feuil2!$D$3:$D$5</xm:f>
          </x14:formula1>
          <xm:sqref>B10:E10</xm:sqref>
        </x14:dataValidation>
        <x14:dataValidation type="list" allowBlank="1" showInputMessage="1" showErrorMessage="1">
          <x14:formula1>
            <xm:f>Feuil2!$E$3:$E$14</xm:f>
          </x14:formula1>
          <xm:sqref>B5:E5</xm:sqref>
        </x14:dataValidation>
        <x14:dataValidation type="list" allowBlank="1" showInputMessage="1" showErrorMessage="1">
          <x14:formula1>
            <xm:f>Feuil2!$H$3</xm:f>
          </x14:formula1>
          <xm:sqref>B21</xm:sqref>
        </x14:dataValidation>
        <x14:dataValidation type="list" allowBlank="1" showInputMessage="1" showErrorMessage="1">
          <x14:formula1>
            <xm:f>Feuil2!$H$4</xm:f>
          </x14:formula1>
          <xm:sqref>C21</xm:sqref>
        </x14:dataValidation>
        <x14:dataValidation type="list" allowBlank="1" showInputMessage="1" showErrorMessage="1">
          <x14:formula1>
            <xm:f>Feuil2!$H$5</xm:f>
          </x14:formula1>
          <xm:sqref>D21</xm:sqref>
        </x14:dataValidation>
        <x14:dataValidation type="list" allowBlank="1" showInputMessage="1" showErrorMessage="1">
          <x14:formula1>
            <xm:f>Feuil2!$H$6</xm:f>
          </x14:formula1>
          <xm:sqref>E21</xm:sqref>
        </x14:dataValidation>
        <x14:dataValidation type="list" allowBlank="1" showInputMessage="1" showErrorMessage="1">
          <x14:formula1>
            <xm:f>Feuil2!$C$3:$C$6</xm:f>
          </x14:formula1>
          <xm:sqref>B9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4"/>
  <sheetViews>
    <sheetView workbookViewId="0">
      <selection activeCell="I11" sqref="I11"/>
    </sheetView>
  </sheetViews>
  <sheetFormatPr baseColWidth="10" defaultColWidth="11.44140625" defaultRowHeight="13.2" x14ac:dyDescent="0.25"/>
  <cols>
    <col min="1" max="1" width="20.88671875" customWidth="1"/>
    <col min="3" max="4" width="19.109375" customWidth="1"/>
    <col min="7" max="7" width="14.88671875" customWidth="1"/>
    <col min="8" max="8" width="13.33203125" customWidth="1"/>
  </cols>
  <sheetData>
    <row r="2" spans="1:8" x14ac:dyDescent="0.25">
      <c r="A2" s="9" t="s">
        <v>39</v>
      </c>
      <c r="C2" s="9" t="s">
        <v>40</v>
      </c>
      <c r="D2" s="9" t="s">
        <v>41</v>
      </c>
      <c r="E2" s="9" t="s">
        <v>4</v>
      </c>
      <c r="H2" s="9" t="s">
        <v>42</v>
      </c>
    </row>
    <row r="3" spans="1:8" x14ac:dyDescent="0.25">
      <c r="A3" s="10" t="s">
        <v>43</v>
      </c>
      <c r="B3" s="1" t="s">
        <v>44</v>
      </c>
      <c r="C3" s="1" t="s">
        <v>45</v>
      </c>
      <c r="D3" s="1" t="s">
        <v>46</v>
      </c>
      <c r="E3" s="1" t="s">
        <v>47</v>
      </c>
      <c r="H3" s="1" t="s">
        <v>48</v>
      </c>
    </row>
    <row r="4" spans="1:8" ht="13.2" customHeight="1" x14ac:dyDescent="0.25">
      <c r="A4" s="10" t="s">
        <v>49</v>
      </c>
      <c r="B4" s="1" t="s">
        <v>50</v>
      </c>
      <c r="C4" s="1" t="s">
        <v>51</v>
      </c>
      <c r="D4" s="1" t="s">
        <v>52</v>
      </c>
      <c r="E4" s="1" t="s">
        <v>53</v>
      </c>
      <c r="H4" s="11" t="s">
        <v>54</v>
      </c>
    </row>
    <row r="5" spans="1:8" ht="26.4" x14ac:dyDescent="0.25">
      <c r="A5" s="10" t="s">
        <v>55</v>
      </c>
      <c r="C5" s="1" t="s">
        <v>56</v>
      </c>
      <c r="D5" s="1" t="s">
        <v>57</v>
      </c>
      <c r="E5" s="1" t="s">
        <v>58</v>
      </c>
      <c r="H5" s="11" t="s">
        <v>59</v>
      </c>
    </row>
    <row r="6" spans="1:8" x14ac:dyDescent="0.25">
      <c r="C6" s="1" t="s">
        <v>60</v>
      </c>
      <c r="D6" s="1" t="s">
        <v>61</v>
      </c>
      <c r="E6" s="1" t="s">
        <v>62</v>
      </c>
      <c r="H6" s="1" t="s">
        <v>27</v>
      </c>
    </row>
    <row r="7" spans="1:8" x14ac:dyDescent="0.25">
      <c r="E7" s="1" t="s">
        <v>63</v>
      </c>
    </row>
    <row r="8" spans="1:8" x14ac:dyDescent="0.25">
      <c r="E8" s="1" t="s">
        <v>64</v>
      </c>
    </row>
    <row r="9" spans="1:8" x14ac:dyDescent="0.25">
      <c r="E9" s="1" t="s">
        <v>65</v>
      </c>
    </row>
    <row r="10" spans="1:8" x14ac:dyDescent="0.25">
      <c r="E10" s="1" t="s">
        <v>66</v>
      </c>
    </row>
    <row r="11" spans="1:8" x14ac:dyDescent="0.25">
      <c r="E11" s="1" t="s">
        <v>67</v>
      </c>
    </row>
    <row r="12" spans="1:8" x14ac:dyDescent="0.25">
      <c r="E12" s="1" t="s">
        <v>68</v>
      </c>
    </row>
    <row r="13" spans="1:8" x14ac:dyDescent="0.25">
      <c r="E13" s="1" t="s">
        <v>69</v>
      </c>
    </row>
    <row r="14" spans="1:8" x14ac:dyDescent="0.25">
      <c r="E14" s="1" t="s">
        <v>70</v>
      </c>
    </row>
  </sheetData>
  <pageMargins left="0.7" right="0.7" top="0.75" bottom="0.75" header="0.3" footer="0.3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11.44140625" defaultRowHeight="13.2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36D885B149C05479EA63B561AF395E2" ma:contentTypeVersion="8" ma:contentTypeDescription="Crée un document." ma:contentTypeScope="" ma:versionID="d05580edb3cf17591e77429707fbbe81">
  <xsd:schema xmlns:xsd="http://www.w3.org/2001/XMLSchema" xmlns:xs="http://www.w3.org/2001/XMLSchema" xmlns:p="http://schemas.microsoft.com/office/2006/metadata/properties" xmlns:ns2="4b842ce3-9c4f-4cbd-86c3-c9c2bbf04f75" xmlns:ns3="430c8f2d-833e-401a-8b32-9cc189896f76" targetNamespace="http://schemas.microsoft.com/office/2006/metadata/properties" ma:root="true" ma:fieldsID="d6a7678448bb5cbbd5bceb6e9707fb81" ns2:_="" ns3:_="">
    <xsd:import namespace="4b842ce3-9c4f-4cbd-86c3-c9c2bbf04f75"/>
    <xsd:import namespace="430c8f2d-833e-401a-8b32-9cc189896f7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842ce3-9c4f-4cbd-86c3-c9c2bbf04f7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Balises d’images" ma:readOnly="false" ma:fieldId="{5cf76f15-5ced-4ddc-b409-7134ff3c332f}" ma:taxonomyMulti="true" ma:sspId="3ea49d64-a85b-4bdb-83f5-972de01d382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0c8f2d-833e-401a-8b32-9cc189896f76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291710bc-9af3-4a97-9060-a5c0a747e036}" ma:internalName="TaxCatchAll" ma:showField="CatchAllData" ma:web="430c8f2d-833e-401a-8b32-9cc189896f7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30c8f2d-833e-401a-8b32-9cc189896f76" xsi:nil="true"/>
    <lcf76f155ced4ddcb4097134ff3c332f xmlns="4b842ce3-9c4f-4cbd-86c3-c9c2bbf04f75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7AA966B-4D86-4D1E-80C6-0822613E9B1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A730639-A08C-41E2-833E-30558AE9CBD1}"/>
</file>

<file path=customXml/itemProps3.xml><?xml version="1.0" encoding="utf-8"?>
<ds:datastoreItem xmlns:ds="http://schemas.openxmlformats.org/officeDocument/2006/customXml" ds:itemID="{419D71DE-16B6-471B-B0D6-8FB2052393F9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Fiche synthèse</vt:lpstr>
      <vt:lpstr>Feuil2</vt:lpstr>
      <vt:lpstr>Feuil3</vt:lpstr>
    </vt:vector>
  </TitlesOfParts>
  <Manager/>
  <Company>R.R.A.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Celine MANNAI</dc:creator>
  <cp:keywords/>
  <dc:description/>
  <cp:lastModifiedBy>Aude Petignier</cp:lastModifiedBy>
  <cp:revision/>
  <dcterms:created xsi:type="dcterms:W3CDTF">2001-05-25T13:39:11Z</dcterms:created>
  <dcterms:modified xsi:type="dcterms:W3CDTF">2023-01-11T14:13:48Z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0x010100336D885B149C05479EA63B561AF395E2</vt:lpwstr>
  </property>
</Properties>
</file>